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Ind\"/>
    </mc:Choice>
  </mc:AlternateContent>
  <xr:revisionPtr revIDLastSave="0" documentId="8_{9A2E3D3B-A9C0-4EB5-AA0D-984E02013A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8" r:id="rId1"/>
  </sheets>
  <definedNames>
    <definedName name="_xlnm.Print_Area" localSheetId="0">'2025'!$A$1:$J$53</definedName>
  </definedNames>
  <calcPr calcId="191029"/>
</workbook>
</file>

<file path=xl/calcChain.xml><?xml version="1.0" encoding="utf-8"?>
<calcChain xmlns="http://schemas.openxmlformats.org/spreadsheetml/2006/main">
  <c r="J5" i="8" l="1"/>
  <c r="J32" i="8"/>
  <c r="J31" i="8"/>
  <c r="J7" i="8"/>
  <c r="J41" i="8"/>
  <c r="I33" i="8"/>
  <c r="I20" i="8"/>
  <c r="I15" i="8"/>
  <c r="J30" i="8"/>
  <c r="J13" i="8"/>
  <c r="J8" i="8"/>
  <c r="J6" i="8"/>
  <c r="J33" i="8" l="1"/>
  <c r="J34" i="8" s="1"/>
  <c r="I25" i="8"/>
  <c r="J24" i="8"/>
  <c r="I9" i="8" l="1"/>
  <c r="J14" i="8"/>
  <c r="J15" i="8" s="1"/>
  <c r="J16" i="8" s="1"/>
  <c r="J19" i="8"/>
  <c r="J25" i="8"/>
  <c r="J26" i="8" s="1"/>
  <c r="J9" i="8"/>
  <c r="J10" i="8" s="1"/>
  <c r="J20" i="8" l="1"/>
  <c r="J21" i="8" s="1"/>
</calcChain>
</file>

<file path=xl/sharedStrings.xml><?xml version="1.0" encoding="utf-8"?>
<sst xmlns="http://schemas.openxmlformats.org/spreadsheetml/2006/main" count="110" uniqueCount="82">
  <si>
    <t>WD</t>
  </si>
  <si>
    <t>Parcel</t>
  </si>
  <si>
    <t>Location</t>
  </si>
  <si>
    <t>Acres</t>
  </si>
  <si>
    <t>Grand Blanc Twp</t>
  </si>
  <si>
    <t>Burton</t>
  </si>
  <si>
    <t>Address</t>
  </si>
  <si>
    <t>Sale Date</t>
  </si>
  <si>
    <t>Class</t>
  </si>
  <si>
    <t>Inst</t>
  </si>
  <si>
    <t>Sale Price</t>
  </si>
  <si>
    <t>Liber Page</t>
  </si>
  <si>
    <t>Sale Price per Ac</t>
  </si>
  <si>
    <t>1 - 5 Ac</t>
  </si>
  <si>
    <t>5 - 10 Ac</t>
  </si>
  <si>
    <t>10 - 20 Ac</t>
  </si>
  <si>
    <t>20 - 50 Ac</t>
  </si>
  <si>
    <t>50 - 100 Ac</t>
  </si>
  <si>
    <t>07-32-527-010 &amp; -011</t>
  </si>
  <si>
    <t>Exchange Dr</t>
  </si>
  <si>
    <t>Flint Twp</t>
  </si>
  <si>
    <t>County Study</t>
  </si>
  <si>
    <t>12-16-100-019</t>
  </si>
  <si>
    <t>Tri-Park Dr</t>
  </si>
  <si>
    <t>12-16-100-031</t>
  </si>
  <si>
    <t>01-08-300-002</t>
  </si>
  <si>
    <t>12426 Duffield</t>
  </si>
  <si>
    <t>Argentine Twp</t>
  </si>
  <si>
    <t>59-32-200-011</t>
  </si>
  <si>
    <t>Quinlan Dr.</t>
  </si>
  <si>
    <t>Mundy Twp</t>
  </si>
  <si>
    <t>15-11-200-030</t>
  </si>
  <si>
    <t>6299 Lehman Dr</t>
  </si>
  <si>
    <t>06-03-400-008</t>
  </si>
  <si>
    <t>3145 Thompson Rd</t>
  </si>
  <si>
    <t>Fenton Twp</t>
  </si>
  <si>
    <t>12-27-300-011</t>
  </si>
  <si>
    <t>Brighton Cir</t>
  </si>
  <si>
    <t>Classed Comm but rep of Ind mkt</t>
  </si>
  <si>
    <t>12-27-400-046 &amp; -047</t>
  </si>
  <si>
    <t>4357 Baldwin Rd</t>
  </si>
  <si>
    <t>Richfield Twp has 7 actual industrial improved and vacant properties, the remainder of the industrial class is made of of utility properties and a closed land fill. One of the 7 Industrial</t>
  </si>
  <si>
    <t>The Vacant Ind Land sales above are in substantially superior locations to Richfield Twp with regards to location, access to highways, proximity to an industrial customer base</t>
  </si>
  <si>
    <t>and the ample availablity of public utilities such as water &amp; sewer to name a few.</t>
  </si>
  <si>
    <t>16-19-200-001</t>
  </si>
  <si>
    <t>7218 E Coldwater Rd</t>
  </si>
  <si>
    <t>Richfield Twp</t>
  </si>
  <si>
    <t>CD</t>
  </si>
  <si>
    <t>Genesee County Vacant Ind Land Sales</t>
  </si>
  <si>
    <t>2025 Ind Land Value Analysis</t>
  </si>
  <si>
    <t>12-35-100-012</t>
  </si>
  <si>
    <t>S Saginaw</t>
  </si>
  <si>
    <t>properties sold as follows. This sale will receive a time adjustment from last year, the Ind class in Richfield increased by 6.36%, this will be the basis for the time adjustment.</t>
  </si>
  <si>
    <t>x</t>
  </si>
  <si>
    <t>6.36% = $12,390</t>
  </si>
  <si>
    <t>x .70 location adj. =</t>
  </si>
  <si>
    <t>Comparing this actual time adjusted Richfield Twp sale to the similar sized sales from above (12,390/17,780) indicates an adjustment of .70 for location is appropriate.</t>
  </si>
  <si>
    <t>2025 2.5 Ac Land Rate used =</t>
  </si>
  <si>
    <t>2025 7 Ac Land Rate used =</t>
  </si>
  <si>
    <t>2025 15 Ac Land Rate used =</t>
  </si>
  <si>
    <t>2025 50 Ac Land Rate used =</t>
  </si>
  <si>
    <t>2025 100 Ac Land Rate used =</t>
  </si>
  <si>
    <t>6.9% increase from last years rate</t>
  </si>
  <si>
    <t>5.6% increase from last years rate</t>
  </si>
  <si>
    <t>Adj by 6.25 % per study</t>
  </si>
  <si>
    <t>The Vacant Ind Land Sales information above was used to establish 2025 Ind Land Rates for the Acreage Land Rate Table as follows.</t>
  </si>
  <si>
    <t>1 Acre = $ 41,500 per acre</t>
  </si>
  <si>
    <t>1.5 Acre = $ 36,590 per acre</t>
  </si>
  <si>
    <t>2 Acre = $ 31,670 per acre</t>
  </si>
  <si>
    <t>2.5 Acre = $ 26,590 per acre</t>
  </si>
  <si>
    <t>3 Acre = $ 23,270 per acre</t>
  </si>
  <si>
    <t>4 Acre = $ 19,860 per acre</t>
  </si>
  <si>
    <t>5 Acre = $ 17,580 per acre</t>
  </si>
  <si>
    <t>7 Acre = $ 15,330 per acre</t>
  </si>
  <si>
    <t>10 Acre = $ 14,660 per acre</t>
  </si>
  <si>
    <t>15 Acre = $ 14,150 per acre</t>
  </si>
  <si>
    <t>20 Acre = $ 13,810 per acre</t>
  </si>
  <si>
    <t>25 Acre = $ 13,440 per acre</t>
  </si>
  <si>
    <t>30 Acre = $ 13,100 per acre</t>
  </si>
  <si>
    <t>40 Acre = $ 12,740 per acre</t>
  </si>
  <si>
    <t>50 Acre = $ 12,445 per acre</t>
  </si>
  <si>
    <t>100 Acre = $ 12,445 per acre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</si>
</sst>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mm/dd/yyyy"/>
    <numFmt numFmtId="165" formatCode="_(* #,##0_);_(* \(#,##0\);_(* &quot;-&quot;??_);_(@_)"/>
    <numFmt numFmtId="166" formatCode="&quot;$&quot;#,##0.00"/>
    <numFmt numFmtId="167" formatCode="0.000"/>
    <numFmt numFmtId="168" formatCode="&quot;$&quot;#,##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8" fillId="0" borderId="10" xfId="0" applyFont="1" applyBorder="1"/>
    <xf numFmtId="164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65" fontId="18" fillId="0" borderId="10" xfId="1" applyNumberFormat="1" applyFont="1" applyBorder="1"/>
    <xf numFmtId="1" fontId="18" fillId="0" borderId="10" xfId="0" applyNumberFormat="1" applyFont="1" applyBorder="1"/>
    <xf numFmtId="166" fontId="18" fillId="0" borderId="10" xfId="0" applyNumberFormat="1" applyFont="1" applyBorder="1"/>
    <xf numFmtId="0" fontId="20" fillId="0" borderId="10" xfId="0" applyFont="1" applyBorder="1"/>
    <xf numFmtId="0" fontId="19" fillId="0" borderId="10" xfId="0" applyFont="1" applyBorder="1"/>
    <xf numFmtId="164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65" fontId="19" fillId="0" borderId="10" xfId="1" applyNumberFormat="1" applyFont="1" applyBorder="1"/>
    <xf numFmtId="1" fontId="19" fillId="0" borderId="10" xfId="0" applyNumberFormat="1" applyFont="1" applyBorder="1"/>
    <xf numFmtId="166" fontId="19" fillId="0" borderId="10" xfId="0" applyNumberFormat="1" applyFont="1" applyBorder="1"/>
    <xf numFmtId="166" fontId="0" fillId="0" borderId="0" xfId="0" applyNumberFormat="1"/>
    <xf numFmtId="167" fontId="18" fillId="0" borderId="10" xfId="0" applyNumberFormat="1" applyFont="1" applyBorder="1"/>
    <xf numFmtId="167" fontId="18" fillId="0" borderId="10" xfId="0" applyNumberFormat="1" applyFont="1" applyBorder="1" applyAlignment="1">
      <alignment horizontal="right"/>
    </xf>
    <xf numFmtId="168" fontId="18" fillId="0" borderId="10" xfId="0" applyNumberFormat="1" applyFont="1" applyBorder="1"/>
    <xf numFmtId="168" fontId="19" fillId="0" borderId="10" xfId="0" applyNumberFormat="1" applyFont="1" applyBorder="1"/>
    <xf numFmtId="168" fontId="18" fillId="0" borderId="10" xfId="0" applyNumberFormat="1" applyFont="1" applyBorder="1" applyAlignment="1">
      <alignment horizontal="right"/>
    </xf>
    <xf numFmtId="168" fontId="0" fillId="0" borderId="0" xfId="0" applyNumberFormat="1"/>
    <xf numFmtId="0" fontId="21" fillId="0" borderId="10" xfId="0" applyFont="1" applyBorder="1"/>
    <xf numFmtId="164" fontId="21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65" fontId="21" fillId="0" borderId="10" xfId="1" applyNumberFormat="1" applyFont="1" applyFill="1" applyBorder="1"/>
    <xf numFmtId="1" fontId="21" fillId="0" borderId="10" xfId="0" applyNumberFormat="1" applyFont="1" applyBorder="1"/>
    <xf numFmtId="14" fontId="21" fillId="0" borderId="10" xfId="0" applyNumberFormat="1" applyFont="1" applyBorder="1"/>
    <xf numFmtId="2" fontId="21" fillId="0" borderId="10" xfId="0" applyNumberFormat="1" applyFont="1" applyBorder="1"/>
    <xf numFmtId="166" fontId="21" fillId="0" borderId="10" xfId="0" applyNumberFormat="1" applyFont="1" applyBorder="1"/>
    <xf numFmtId="165" fontId="18" fillId="0" borderId="10" xfId="1" applyNumberFormat="1" applyFont="1" applyFill="1" applyBorder="1"/>
    <xf numFmtId="14" fontId="18" fillId="0" borderId="10" xfId="0" applyNumberFormat="1" applyFont="1" applyBorder="1"/>
    <xf numFmtId="2" fontId="18" fillId="0" borderId="10" xfId="0" applyNumberFormat="1" applyFont="1" applyBorder="1"/>
    <xf numFmtId="0" fontId="22" fillId="0" borderId="10" xfId="0" applyFont="1" applyBorder="1"/>
    <xf numFmtId="0" fontId="21" fillId="0" borderId="10" xfId="0" applyFont="1" applyBorder="1" applyAlignment="1">
      <alignment horizontal="left"/>
    </xf>
    <xf numFmtId="2" fontId="22" fillId="0" borderId="10" xfId="0" applyNumberFormat="1" applyFont="1" applyBorder="1"/>
    <xf numFmtId="166" fontId="22" fillId="0" borderId="10" xfId="0" applyNumberFormat="1" applyFont="1" applyBorder="1"/>
    <xf numFmtId="2" fontId="18" fillId="0" borderId="10" xfId="0" applyNumberFormat="1" applyFont="1" applyBorder="1" applyAlignment="1">
      <alignment horizontal="right"/>
    </xf>
    <xf numFmtId="0" fontId="23" fillId="0" borderId="10" xfId="0" applyFont="1" applyBorder="1"/>
    <xf numFmtId="164" fontId="18" fillId="0" borderId="10" xfId="0" applyNumberFormat="1" applyFont="1" applyFill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2"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146D5-6B6F-4F39-A8DD-2FBAD9113809}">
  <dimension ref="A1:L53"/>
  <sheetViews>
    <sheetView tabSelected="1" workbookViewId="0">
      <selection activeCell="G22" sqref="G22"/>
    </sheetView>
  </sheetViews>
  <sheetFormatPr defaultRowHeight="15" x14ac:dyDescent="0.25"/>
  <cols>
    <col min="1" max="1" width="17.28515625" customWidth="1"/>
    <col min="2" max="2" width="14.85546875" bestFit="1" customWidth="1"/>
    <col min="3" max="3" width="13.28515625" bestFit="1" customWidth="1"/>
    <col min="4" max="4" width="8.85546875" bestFit="1" customWidth="1"/>
    <col min="5" max="5" width="5.42578125" bestFit="1" customWidth="1"/>
    <col min="6" max="6" width="4.42578125" bestFit="1" customWidth="1"/>
    <col min="7" max="7" width="10.42578125" bestFit="1" customWidth="1"/>
    <col min="8" max="8" width="14" bestFit="1" customWidth="1"/>
    <col min="10" max="10" width="14.42578125" style="20" bestFit="1" customWidth="1"/>
    <col min="11" max="11" width="4" style="14" customWidth="1"/>
    <col min="12" max="12" width="22.85546875" bestFit="1" customWidth="1"/>
  </cols>
  <sheetData>
    <row r="1" spans="1:12" s="1" customFormat="1" ht="24.95" customHeight="1" x14ac:dyDescent="0.35">
      <c r="A1" s="7" t="s">
        <v>49</v>
      </c>
      <c r="B1" s="7"/>
      <c r="C1" s="7"/>
      <c r="D1" s="2"/>
      <c r="E1" s="3"/>
      <c r="F1" s="3"/>
      <c r="G1" s="4"/>
      <c r="H1" s="5"/>
      <c r="J1" s="17"/>
      <c r="K1" s="6"/>
    </row>
    <row r="2" spans="1:12" s="1" customFormat="1" ht="24.95" customHeight="1" x14ac:dyDescent="0.35">
      <c r="A2" s="37" t="s">
        <v>48</v>
      </c>
      <c r="B2" s="7"/>
      <c r="C2" s="7"/>
      <c r="D2" s="2"/>
      <c r="E2" s="3"/>
      <c r="F2" s="3"/>
      <c r="G2" s="4"/>
      <c r="H2" s="5"/>
      <c r="J2" s="17"/>
      <c r="K2" s="6"/>
    </row>
    <row r="3" spans="1:12" s="8" customFormat="1" ht="24.75" customHeight="1" x14ac:dyDescent="0.2">
      <c r="A3" s="8" t="s">
        <v>1</v>
      </c>
      <c r="B3" s="8" t="s">
        <v>6</v>
      </c>
      <c r="C3" s="8" t="s">
        <v>2</v>
      </c>
      <c r="D3" s="9" t="s">
        <v>7</v>
      </c>
      <c r="E3" s="10" t="s">
        <v>8</v>
      </c>
      <c r="F3" s="10" t="s">
        <v>9</v>
      </c>
      <c r="G3" s="11" t="s">
        <v>10</v>
      </c>
      <c r="H3" s="12" t="s">
        <v>11</v>
      </c>
      <c r="I3" s="8" t="s">
        <v>3</v>
      </c>
      <c r="J3" s="18" t="s">
        <v>12</v>
      </c>
      <c r="K3" s="13"/>
    </row>
    <row r="4" spans="1:12" s="8" customFormat="1" ht="24.75" customHeight="1" x14ac:dyDescent="0.2">
      <c r="A4" s="8" t="s">
        <v>13</v>
      </c>
      <c r="D4" s="9"/>
      <c r="E4" s="10"/>
      <c r="F4" s="10"/>
      <c r="G4" s="11"/>
      <c r="H4" s="12"/>
      <c r="J4" s="18"/>
      <c r="K4" s="13"/>
    </row>
    <row r="5" spans="1:12" s="1" customFormat="1" ht="24.95" customHeight="1" x14ac:dyDescent="0.2">
      <c r="A5" s="1" t="s">
        <v>18</v>
      </c>
      <c r="B5" s="1" t="s">
        <v>19</v>
      </c>
      <c r="C5" s="1" t="s">
        <v>20</v>
      </c>
      <c r="D5" s="2">
        <v>44407</v>
      </c>
      <c r="E5" s="3">
        <v>202</v>
      </c>
      <c r="F5" s="3" t="s">
        <v>0</v>
      </c>
      <c r="G5" s="4">
        <v>65000</v>
      </c>
      <c r="H5" s="5" t="s">
        <v>21</v>
      </c>
      <c r="I5" s="15">
        <v>1.863</v>
      </c>
      <c r="J5" s="17">
        <f>G5/I5</f>
        <v>34889.96242619431</v>
      </c>
      <c r="K5" s="6"/>
      <c r="L5" s="1" t="s">
        <v>38</v>
      </c>
    </row>
    <row r="6" spans="1:12" s="1" customFormat="1" ht="24.95" customHeight="1" x14ac:dyDescent="0.2">
      <c r="A6" s="1" t="s">
        <v>22</v>
      </c>
      <c r="B6" s="1" t="s">
        <v>23</v>
      </c>
      <c r="C6" s="1" t="s">
        <v>4</v>
      </c>
      <c r="D6" s="2">
        <v>44659</v>
      </c>
      <c r="E6" s="3">
        <v>302</v>
      </c>
      <c r="F6" s="3" t="s">
        <v>0</v>
      </c>
      <c r="G6" s="4">
        <v>99000</v>
      </c>
      <c r="H6" s="5">
        <v>202204280035115</v>
      </c>
      <c r="I6" s="15">
        <v>2.9079999999999999</v>
      </c>
      <c r="J6" s="17">
        <f t="shared" ref="J6:J8" si="0">G6/I6</f>
        <v>34044.016506189822</v>
      </c>
      <c r="K6" s="6"/>
    </row>
    <row r="7" spans="1:12" s="1" customFormat="1" ht="24.95" customHeight="1" x14ac:dyDescent="0.2">
      <c r="A7" s="1" t="s">
        <v>22</v>
      </c>
      <c r="B7" s="1" t="s">
        <v>23</v>
      </c>
      <c r="C7" s="1" t="s">
        <v>4</v>
      </c>
      <c r="D7" s="2">
        <v>45210</v>
      </c>
      <c r="E7" s="3">
        <v>302</v>
      </c>
      <c r="F7" s="3" t="s">
        <v>0</v>
      </c>
      <c r="G7" s="4">
        <v>145000</v>
      </c>
      <c r="H7" s="5" t="s">
        <v>21</v>
      </c>
      <c r="I7" s="15">
        <v>2.9079999999999999</v>
      </c>
      <c r="J7" s="17">
        <f t="shared" ref="J7" si="1">G7/I7</f>
        <v>49862.448418156811</v>
      </c>
      <c r="K7" s="6"/>
    </row>
    <row r="8" spans="1:12" s="1" customFormat="1" ht="24.95" customHeight="1" x14ac:dyDescent="0.2">
      <c r="A8" s="1" t="s">
        <v>24</v>
      </c>
      <c r="B8" s="1" t="s">
        <v>23</v>
      </c>
      <c r="C8" s="1" t="s">
        <v>4</v>
      </c>
      <c r="D8" s="2">
        <v>44734</v>
      </c>
      <c r="E8" s="3">
        <v>302</v>
      </c>
      <c r="F8" s="3" t="s">
        <v>0</v>
      </c>
      <c r="G8" s="4">
        <v>110000</v>
      </c>
      <c r="H8" s="5">
        <v>202207050048962</v>
      </c>
      <c r="I8" s="15">
        <v>3.32</v>
      </c>
      <c r="J8" s="17">
        <f t="shared" si="0"/>
        <v>33132.530120481926</v>
      </c>
      <c r="K8" s="6"/>
    </row>
    <row r="9" spans="1:12" s="1" customFormat="1" ht="24.95" customHeight="1" x14ac:dyDescent="0.2">
      <c r="D9" s="2"/>
      <c r="E9" s="3"/>
      <c r="F9" s="3"/>
      <c r="G9" s="4"/>
      <c r="H9" s="5"/>
      <c r="I9" s="15">
        <f>AVERAGE(I5:I8)</f>
        <v>2.7497500000000001</v>
      </c>
      <c r="J9" s="17">
        <f>AVERAGE(J5:J8)</f>
        <v>37982.239367755719</v>
      </c>
      <c r="K9" s="6"/>
    </row>
    <row r="10" spans="1:12" s="1" customFormat="1" ht="24.95" customHeight="1" x14ac:dyDescent="0.2">
      <c r="D10" s="2"/>
      <c r="E10" s="3"/>
      <c r="F10" s="3"/>
      <c r="G10" s="4"/>
      <c r="H10" s="5"/>
      <c r="I10" s="16" t="s">
        <v>55</v>
      </c>
      <c r="J10" s="17">
        <f>J9*0.7</f>
        <v>26587.567557429004</v>
      </c>
      <c r="K10" s="6"/>
    </row>
    <row r="11" spans="1:12" s="1" customFormat="1" ht="24.95" customHeight="1" x14ac:dyDescent="0.2">
      <c r="D11" s="2"/>
      <c r="E11" s="3"/>
      <c r="F11" s="3"/>
      <c r="G11" s="4"/>
      <c r="H11" s="5"/>
      <c r="I11" s="16" t="s">
        <v>57</v>
      </c>
      <c r="J11" s="19">
        <v>26590</v>
      </c>
      <c r="K11" s="6"/>
      <c r="L11" s="1" t="s">
        <v>63</v>
      </c>
    </row>
    <row r="12" spans="1:12" s="1" customFormat="1" ht="24.95" customHeight="1" x14ac:dyDescent="0.2">
      <c r="A12" s="8" t="s">
        <v>14</v>
      </c>
      <c r="D12" s="2"/>
      <c r="E12" s="3"/>
      <c r="F12" s="3"/>
      <c r="G12" s="4"/>
      <c r="H12" s="5"/>
      <c r="I12" s="15"/>
      <c r="J12" s="17"/>
      <c r="K12" s="6"/>
    </row>
    <row r="13" spans="1:12" s="1" customFormat="1" ht="24.95" customHeight="1" x14ac:dyDescent="0.2">
      <c r="A13" s="1" t="s">
        <v>25</v>
      </c>
      <c r="B13" s="1" t="s">
        <v>26</v>
      </c>
      <c r="C13" s="1" t="s">
        <v>27</v>
      </c>
      <c r="D13" s="2">
        <v>44705</v>
      </c>
      <c r="E13" s="3">
        <v>302</v>
      </c>
      <c r="F13" s="3" t="s">
        <v>0</v>
      </c>
      <c r="G13" s="4">
        <v>125820</v>
      </c>
      <c r="H13" s="5">
        <v>202206130044980</v>
      </c>
      <c r="I13" s="15">
        <v>6.3129999999999997</v>
      </c>
      <c r="J13" s="17">
        <f>G13/I13</f>
        <v>19930.302550293047</v>
      </c>
      <c r="K13" s="6"/>
    </row>
    <row r="14" spans="1:12" s="1" customFormat="1" ht="24.95" customHeight="1" x14ac:dyDescent="0.2">
      <c r="A14" s="1" t="s">
        <v>28</v>
      </c>
      <c r="B14" s="1" t="s">
        <v>29</v>
      </c>
      <c r="C14" s="1" t="s">
        <v>5</v>
      </c>
      <c r="D14" s="2">
        <v>44840</v>
      </c>
      <c r="E14" s="3">
        <v>302</v>
      </c>
      <c r="F14" s="3" t="s">
        <v>0</v>
      </c>
      <c r="G14" s="4">
        <v>140000</v>
      </c>
      <c r="H14" s="5">
        <v>202210280069429</v>
      </c>
      <c r="I14" s="15">
        <v>7.3440000000000003</v>
      </c>
      <c r="J14" s="17">
        <f>G14/I14</f>
        <v>19063.18082788671</v>
      </c>
      <c r="K14" s="6"/>
    </row>
    <row r="15" spans="1:12" s="1" customFormat="1" ht="24.95" customHeight="1" x14ac:dyDescent="0.2">
      <c r="D15" s="2"/>
      <c r="E15" s="3"/>
      <c r="F15" s="3"/>
      <c r="G15" s="4"/>
      <c r="H15" s="5"/>
      <c r="I15" s="15">
        <f>AVERAGE(I13:I14)</f>
        <v>6.8285</v>
      </c>
      <c r="J15" s="17">
        <f>AVERAGE(J13:J14)</f>
        <v>19496.741689089878</v>
      </c>
      <c r="K15" s="6"/>
    </row>
    <row r="16" spans="1:12" s="1" customFormat="1" ht="24.95" customHeight="1" x14ac:dyDescent="0.2">
      <c r="D16" s="2"/>
      <c r="E16" s="3"/>
      <c r="F16" s="3"/>
      <c r="G16" s="4"/>
      <c r="H16" s="5"/>
      <c r="I16" s="16" t="s">
        <v>55</v>
      </c>
      <c r="J16" s="17">
        <f>J15*0.7</f>
        <v>13647.719182362915</v>
      </c>
      <c r="K16" s="6"/>
    </row>
    <row r="17" spans="1:12" s="1" customFormat="1" ht="24.95" customHeight="1" x14ac:dyDescent="0.2">
      <c r="D17" s="2"/>
      <c r="E17" s="3"/>
      <c r="F17" s="3"/>
      <c r="G17" s="4"/>
      <c r="H17" s="5"/>
      <c r="I17" s="19" t="s">
        <v>58</v>
      </c>
      <c r="J17" s="19">
        <v>15330</v>
      </c>
      <c r="K17" s="6"/>
      <c r="L17" s="1" t="s">
        <v>64</v>
      </c>
    </row>
    <row r="18" spans="1:12" s="1" customFormat="1" ht="24.95" customHeight="1" x14ac:dyDescent="0.2">
      <c r="A18" s="8" t="s">
        <v>15</v>
      </c>
      <c r="D18" s="2"/>
      <c r="E18" s="3"/>
      <c r="F18" s="3"/>
      <c r="G18" s="4"/>
      <c r="H18" s="5"/>
      <c r="I18" s="15"/>
      <c r="J18" s="17"/>
      <c r="K18" s="6"/>
    </row>
    <row r="19" spans="1:12" s="1" customFormat="1" ht="24.95" customHeight="1" x14ac:dyDescent="0.2">
      <c r="A19" s="1" t="s">
        <v>31</v>
      </c>
      <c r="B19" s="1" t="s">
        <v>32</v>
      </c>
      <c r="C19" s="1" t="s">
        <v>30</v>
      </c>
      <c r="D19" s="38">
        <v>44530</v>
      </c>
      <c r="E19" s="3">
        <v>302</v>
      </c>
      <c r="F19" s="3"/>
      <c r="G19" s="4">
        <v>300000</v>
      </c>
      <c r="H19" s="5" t="s">
        <v>21</v>
      </c>
      <c r="I19" s="15">
        <v>16.670000000000002</v>
      </c>
      <c r="J19" s="17">
        <f>G19/I19</f>
        <v>17996.400719856028</v>
      </c>
      <c r="K19" s="6"/>
    </row>
    <row r="20" spans="1:12" s="1" customFormat="1" ht="24.95" customHeight="1" x14ac:dyDescent="0.2">
      <c r="D20" s="38"/>
      <c r="E20" s="3"/>
      <c r="F20" s="3"/>
      <c r="G20" s="4"/>
      <c r="H20" s="5"/>
      <c r="I20" s="15">
        <f>AVERAGE(I19:I19)</f>
        <v>16.670000000000002</v>
      </c>
      <c r="J20" s="17">
        <f>AVERAGE(J19:J19)</f>
        <v>17996.400719856028</v>
      </c>
      <c r="K20" s="6"/>
    </row>
    <row r="21" spans="1:12" s="1" customFormat="1" ht="24.95" customHeight="1" x14ac:dyDescent="0.2">
      <c r="D21" s="38"/>
      <c r="E21" s="3"/>
      <c r="F21" s="3"/>
      <c r="G21" s="4"/>
      <c r="H21" s="5"/>
      <c r="I21" s="16" t="s">
        <v>55</v>
      </c>
      <c r="J21" s="17">
        <f>J20*0.7</f>
        <v>12597.48050389922</v>
      </c>
      <c r="K21" s="6"/>
    </row>
    <row r="22" spans="1:12" s="1" customFormat="1" ht="24.95" customHeight="1" x14ac:dyDescent="0.2">
      <c r="D22" s="38"/>
      <c r="E22" s="3"/>
      <c r="F22" s="3"/>
      <c r="G22" s="4"/>
      <c r="H22" s="5"/>
      <c r="I22" s="19" t="s">
        <v>59</v>
      </c>
      <c r="J22" s="19">
        <v>14150</v>
      </c>
      <c r="K22" s="6"/>
      <c r="L22" s="1" t="s">
        <v>64</v>
      </c>
    </row>
    <row r="23" spans="1:12" s="1" customFormat="1" ht="24.95" customHeight="1" x14ac:dyDescent="0.2">
      <c r="A23" s="8" t="s">
        <v>16</v>
      </c>
      <c r="D23" s="38"/>
      <c r="E23" s="3"/>
      <c r="F23" s="3"/>
      <c r="G23" s="4"/>
      <c r="H23" s="5"/>
      <c r="I23" s="15"/>
      <c r="J23" s="17"/>
      <c r="K23" s="6"/>
    </row>
    <row r="24" spans="1:12" s="1" customFormat="1" ht="24.95" customHeight="1" x14ac:dyDescent="0.2">
      <c r="A24" s="1" t="s">
        <v>33</v>
      </c>
      <c r="B24" s="1" t="s">
        <v>34</v>
      </c>
      <c r="C24" s="1" t="s">
        <v>35</v>
      </c>
      <c r="D24" s="38">
        <v>44599</v>
      </c>
      <c r="E24" s="3">
        <v>202</v>
      </c>
      <c r="F24" s="3"/>
      <c r="G24" s="4">
        <v>755000</v>
      </c>
      <c r="H24" s="5" t="s">
        <v>21</v>
      </c>
      <c r="I24" s="15">
        <v>48.601999999999997</v>
      </c>
      <c r="J24" s="17">
        <f>G24/I24</f>
        <v>15534.340150611088</v>
      </c>
      <c r="K24" s="6"/>
      <c r="L24" s="1" t="s">
        <v>38</v>
      </c>
    </row>
    <row r="25" spans="1:12" s="1" customFormat="1" ht="24.95" customHeight="1" x14ac:dyDescent="0.2">
      <c r="D25" s="38"/>
      <c r="E25" s="3"/>
      <c r="F25" s="3"/>
      <c r="G25" s="4"/>
      <c r="H25" s="5"/>
      <c r="I25" s="15">
        <f>AVERAGE(I24:I24)</f>
        <v>48.601999999999997</v>
      </c>
      <c r="J25" s="17">
        <f>AVERAGE(J24:J24)</f>
        <v>15534.340150611088</v>
      </c>
      <c r="K25" s="6"/>
    </row>
    <row r="26" spans="1:12" s="1" customFormat="1" ht="24.95" customHeight="1" x14ac:dyDescent="0.2">
      <c r="D26" s="2"/>
      <c r="E26" s="3"/>
      <c r="F26" s="3"/>
      <c r="G26" s="4"/>
      <c r="H26" s="5"/>
      <c r="I26" s="16" t="s">
        <v>55</v>
      </c>
      <c r="J26" s="17">
        <f>J25*0.7</f>
        <v>10874.03810542776</v>
      </c>
      <c r="K26" s="6"/>
    </row>
    <row r="27" spans="1:12" s="1" customFormat="1" ht="24.95" customHeight="1" x14ac:dyDescent="0.2">
      <c r="D27" s="2"/>
      <c r="E27" s="3"/>
      <c r="F27" s="3"/>
      <c r="G27" s="4"/>
      <c r="H27" s="5"/>
      <c r="I27" s="19" t="s">
        <v>60</v>
      </c>
      <c r="J27" s="19">
        <v>12445</v>
      </c>
      <c r="K27" s="6"/>
      <c r="L27" s="1" t="s">
        <v>62</v>
      </c>
    </row>
    <row r="28" spans="1:12" s="1" customFormat="1" ht="24.95" customHeight="1" x14ac:dyDescent="0.2">
      <c r="D28" s="2"/>
      <c r="E28" s="3"/>
      <c r="F28" s="3"/>
      <c r="G28" s="4"/>
      <c r="H28" s="5"/>
      <c r="I28" s="19"/>
      <c r="J28" s="19"/>
      <c r="K28" s="6"/>
    </row>
    <row r="29" spans="1:12" s="1" customFormat="1" ht="24.95" customHeight="1" x14ac:dyDescent="0.2">
      <c r="A29" s="8" t="s">
        <v>17</v>
      </c>
      <c r="D29" s="2"/>
      <c r="E29" s="3"/>
      <c r="F29" s="3"/>
      <c r="G29" s="4"/>
      <c r="H29" s="5"/>
      <c r="I29" s="15"/>
      <c r="J29" s="17"/>
      <c r="K29" s="6"/>
    </row>
    <row r="30" spans="1:12" s="1" customFormat="1" ht="24.95" customHeight="1" x14ac:dyDescent="0.2">
      <c r="A30" s="1" t="s">
        <v>36</v>
      </c>
      <c r="B30" s="1" t="s">
        <v>37</v>
      </c>
      <c r="C30" s="1" t="s">
        <v>4</v>
      </c>
      <c r="D30" s="2">
        <v>44586</v>
      </c>
      <c r="E30" s="3">
        <v>202</v>
      </c>
      <c r="F30" s="3"/>
      <c r="G30" s="4">
        <v>900000</v>
      </c>
      <c r="H30" s="5" t="s">
        <v>21</v>
      </c>
      <c r="I30" s="15">
        <v>69.926000000000002</v>
      </c>
      <c r="J30" s="17">
        <f>G30/I30</f>
        <v>12870.749077596316</v>
      </c>
      <c r="K30" s="6"/>
      <c r="L30" s="1" t="s">
        <v>38</v>
      </c>
    </row>
    <row r="31" spans="1:12" s="1" customFormat="1" ht="24.95" customHeight="1" x14ac:dyDescent="0.2">
      <c r="A31" s="1" t="s">
        <v>39</v>
      </c>
      <c r="B31" s="1" t="s">
        <v>40</v>
      </c>
      <c r="C31" s="1" t="s">
        <v>4</v>
      </c>
      <c r="D31" s="2">
        <v>44585</v>
      </c>
      <c r="E31" s="3">
        <v>202</v>
      </c>
      <c r="F31" s="3"/>
      <c r="G31" s="4">
        <v>1500000</v>
      </c>
      <c r="H31" s="5" t="s">
        <v>21</v>
      </c>
      <c r="I31" s="15">
        <v>80.52</v>
      </c>
      <c r="J31" s="17">
        <f>G31/I31</f>
        <v>18628.912071535022</v>
      </c>
      <c r="K31" s="6"/>
      <c r="L31" s="1" t="s">
        <v>38</v>
      </c>
    </row>
    <row r="32" spans="1:12" s="1" customFormat="1" ht="24.95" customHeight="1" x14ac:dyDescent="0.2">
      <c r="A32" s="1" t="s">
        <v>50</v>
      </c>
      <c r="B32" s="1" t="s">
        <v>51</v>
      </c>
      <c r="C32" s="1" t="s">
        <v>4</v>
      </c>
      <c r="D32" s="2">
        <v>44883</v>
      </c>
      <c r="E32" s="3">
        <v>302</v>
      </c>
      <c r="F32" s="3"/>
      <c r="G32" s="4">
        <v>2000000</v>
      </c>
      <c r="H32" s="5" t="s">
        <v>21</v>
      </c>
      <c r="I32" s="15">
        <v>91.57</v>
      </c>
      <c r="J32" s="17">
        <f>G32/I32</f>
        <v>21841.214371519058</v>
      </c>
      <c r="K32" s="6"/>
    </row>
    <row r="33" spans="1:12" s="1" customFormat="1" ht="24.95" customHeight="1" x14ac:dyDescent="0.2">
      <c r="D33" s="2"/>
      <c r="E33" s="3"/>
      <c r="F33" s="3"/>
      <c r="G33" s="4"/>
      <c r="H33" s="5"/>
      <c r="I33" s="15">
        <f>AVERAGE(I30:I32)</f>
        <v>80.671999999999997</v>
      </c>
      <c r="J33" s="17">
        <f>AVERAGE(J30:J32)</f>
        <v>17780.2918402168</v>
      </c>
      <c r="K33" s="6"/>
    </row>
    <row r="34" spans="1:12" s="1" customFormat="1" ht="24.95" customHeight="1" x14ac:dyDescent="0.2">
      <c r="D34" s="2"/>
      <c r="E34" s="3"/>
      <c r="F34" s="3"/>
      <c r="G34" s="4"/>
      <c r="H34" s="5"/>
      <c r="I34" s="16" t="s">
        <v>55</v>
      </c>
      <c r="J34" s="17">
        <f>J33*0.7</f>
        <v>12446.204288151759</v>
      </c>
      <c r="K34" s="6"/>
    </row>
    <row r="35" spans="1:12" s="1" customFormat="1" ht="24.95" customHeight="1" x14ac:dyDescent="0.2">
      <c r="D35" s="2"/>
      <c r="E35" s="3"/>
      <c r="F35" s="3"/>
      <c r="G35" s="4"/>
      <c r="H35" s="5"/>
      <c r="I35" s="19" t="s">
        <v>61</v>
      </c>
      <c r="J35" s="19">
        <v>12445</v>
      </c>
      <c r="K35" s="6"/>
      <c r="L35" s="1" t="s">
        <v>62</v>
      </c>
    </row>
    <row r="36" spans="1:12" s="1" customFormat="1" ht="24.95" customHeight="1" x14ac:dyDescent="0.2">
      <c r="D36" s="2"/>
      <c r="E36" s="3"/>
      <c r="F36" s="3"/>
      <c r="G36" s="4"/>
      <c r="H36" s="5"/>
      <c r="I36" s="19"/>
      <c r="J36" s="19"/>
      <c r="K36" s="6"/>
    </row>
    <row r="37" spans="1:12" s="1" customFormat="1" ht="24.95" customHeight="1" x14ac:dyDescent="0.2">
      <c r="A37" s="8" t="s">
        <v>42</v>
      </c>
      <c r="D37" s="2"/>
      <c r="E37" s="3"/>
      <c r="F37" s="3"/>
      <c r="G37" s="4"/>
      <c r="H37" s="5"/>
      <c r="I37" s="19"/>
      <c r="J37" s="19"/>
      <c r="K37" s="6"/>
    </row>
    <row r="38" spans="1:12" s="1" customFormat="1" ht="24.95" customHeight="1" x14ac:dyDescent="0.2">
      <c r="A38" s="8" t="s">
        <v>43</v>
      </c>
      <c r="D38" s="2"/>
      <c r="E38" s="3"/>
      <c r="F38" s="3"/>
      <c r="G38" s="4"/>
      <c r="H38" s="5"/>
      <c r="I38" s="19"/>
      <c r="J38" s="19"/>
      <c r="K38" s="6"/>
    </row>
    <row r="39" spans="1:12" s="1" customFormat="1" ht="24.95" customHeight="1" x14ac:dyDescent="0.2">
      <c r="A39" s="8" t="s">
        <v>41</v>
      </c>
      <c r="D39" s="2"/>
      <c r="E39" s="3"/>
      <c r="F39" s="3"/>
      <c r="G39" s="4"/>
      <c r="H39" s="5"/>
      <c r="I39" s="19"/>
      <c r="J39" s="19"/>
      <c r="K39" s="6"/>
    </row>
    <row r="40" spans="1:12" s="1" customFormat="1" ht="24.95" customHeight="1" x14ac:dyDescent="0.2">
      <c r="A40" s="8" t="s">
        <v>52</v>
      </c>
      <c r="D40" s="2"/>
      <c r="E40" s="3"/>
      <c r="F40" s="3"/>
      <c r="G40" s="4"/>
      <c r="H40" s="5"/>
      <c r="I40" s="19"/>
      <c r="J40" s="19"/>
      <c r="K40" s="6"/>
    </row>
    <row r="41" spans="1:12" s="1" customFormat="1" ht="24.95" customHeight="1" x14ac:dyDescent="0.2">
      <c r="A41" s="1" t="s">
        <v>44</v>
      </c>
      <c r="B41" s="1" t="s">
        <v>45</v>
      </c>
      <c r="C41" s="1" t="s">
        <v>46</v>
      </c>
      <c r="D41" s="2">
        <v>44827</v>
      </c>
      <c r="E41" s="3">
        <v>302</v>
      </c>
      <c r="F41" s="3" t="s">
        <v>47</v>
      </c>
      <c r="G41" s="4">
        <v>1311690</v>
      </c>
      <c r="H41" s="5">
        <v>202210030064552</v>
      </c>
      <c r="I41" s="36">
        <v>112.6</v>
      </c>
      <c r="J41" s="17">
        <f>G41/I41</f>
        <v>11649.11190053286</v>
      </c>
      <c r="K41" s="6" t="s">
        <v>53</v>
      </c>
      <c r="L41" s="1" t="s">
        <v>54</v>
      </c>
    </row>
    <row r="42" spans="1:12" s="1" customFormat="1" ht="24.95" customHeight="1" x14ac:dyDescent="0.2">
      <c r="A42" s="8" t="s">
        <v>56</v>
      </c>
      <c r="D42" s="2"/>
      <c r="E42" s="3"/>
      <c r="F42" s="3"/>
      <c r="G42" s="4"/>
      <c r="H42" s="5"/>
      <c r="I42" s="19"/>
      <c r="J42" s="19"/>
      <c r="K42" s="6"/>
    </row>
    <row r="43" spans="1:12" s="1" customFormat="1" ht="13.5" customHeight="1" x14ac:dyDescent="0.2">
      <c r="A43" s="8"/>
      <c r="D43" s="2"/>
      <c r="E43" s="3"/>
      <c r="F43" s="3"/>
      <c r="G43" s="4"/>
      <c r="H43" s="5"/>
      <c r="I43" s="19"/>
      <c r="J43" s="19"/>
      <c r="K43" s="6"/>
    </row>
    <row r="44" spans="1:12" s="21" customFormat="1" ht="12.75" x14ac:dyDescent="0.2">
      <c r="A44" s="21" t="s">
        <v>65</v>
      </c>
      <c r="D44" s="22"/>
      <c r="E44" s="23"/>
      <c r="F44" s="23"/>
      <c r="G44" s="24"/>
      <c r="H44" s="25"/>
      <c r="I44" s="26"/>
      <c r="J44" s="27"/>
      <c r="K44" s="28"/>
    </row>
    <row r="45" spans="1:12" s="1" customFormat="1" ht="11.25" x14ac:dyDescent="0.2">
      <c r="D45" s="2"/>
      <c r="E45" s="3"/>
      <c r="F45" s="29"/>
      <c r="G45" s="5"/>
      <c r="H45" s="30"/>
      <c r="I45" s="31"/>
      <c r="J45" s="6"/>
    </row>
    <row r="46" spans="1:12" s="32" customFormat="1" ht="12.75" x14ac:dyDescent="0.2">
      <c r="B46" s="21" t="s">
        <v>66</v>
      </c>
      <c r="C46" s="21"/>
      <c r="D46" s="22"/>
      <c r="E46" s="23"/>
      <c r="F46" s="33" t="s">
        <v>74</v>
      </c>
      <c r="G46" s="25"/>
      <c r="H46" s="26"/>
      <c r="I46" s="34"/>
      <c r="J46" s="35"/>
    </row>
    <row r="47" spans="1:12" s="32" customFormat="1" ht="12.75" x14ac:dyDescent="0.2">
      <c r="B47" s="21" t="s">
        <v>67</v>
      </c>
      <c r="C47" s="21"/>
      <c r="D47" s="22"/>
      <c r="E47" s="23"/>
      <c r="F47" s="33" t="s">
        <v>75</v>
      </c>
      <c r="G47" s="25"/>
      <c r="H47" s="26"/>
      <c r="I47" s="34"/>
      <c r="J47" s="35"/>
    </row>
    <row r="48" spans="1:12" s="32" customFormat="1" ht="12.75" x14ac:dyDescent="0.2">
      <c r="B48" s="21" t="s">
        <v>68</v>
      </c>
      <c r="C48" s="21"/>
      <c r="D48" s="22"/>
      <c r="E48" s="23"/>
      <c r="F48" s="33" t="s">
        <v>76</v>
      </c>
      <c r="G48" s="25"/>
      <c r="H48" s="26"/>
      <c r="I48" s="34"/>
      <c r="J48" s="35"/>
    </row>
    <row r="49" spans="1:10" s="32" customFormat="1" ht="12.75" x14ac:dyDescent="0.2">
      <c r="B49" s="21" t="s">
        <v>69</v>
      </c>
      <c r="C49" s="21"/>
      <c r="D49" s="22"/>
      <c r="E49" s="23"/>
      <c r="F49" s="33" t="s">
        <v>77</v>
      </c>
      <c r="G49" s="25"/>
      <c r="H49" s="26"/>
      <c r="I49" s="34"/>
      <c r="J49" s="35"/>
    </row>
    <row r="50" spans="1:10" s="32" customFormat="1" ht="12.75" x14ac:dyDescent="0.2">
      <c r="B50" s="21" t="s">
        <v>70</v>
      </c>
      <c r="C50" s="21"/>
      <c r="D50" s="22"/>
      <c r="E50" s="23"/>
      <c r="F50" s="33" t="s">
        <v>78</v>
      </c>
      <c r="G50" s="25"/>
      <c r="H50" s="26"/>
      <c r="I50" s="34"/>
      <c r="J50" s="35"/>
    </row>
    <row r="51" spans="1:10" s="32" customFormat="1" ht="12.75" x14ac:dyDescent="0.2">
      <c r="B51" s="21" t="s">
        <v>71</v>
      </c>
      <c r="C51" s="21"/>
      <c r="D51" s="22"/>
      <c r="E51" s="23"/>
      <c r="F51" s="33" t="s">
        <v>79</v>
      </c>
      <c r="G51" s="25"/>
      <c r="H51" s="26"/>
      <c r="I51" s="34"/>
      <c r="J51" s="35"/>
    </row>
    <row r="52" spans="1:10" s="32" customFormat="1" ht="12.75" x14ac:dyDescent="0.2">
      <c r="B52" s="21" t="s">
        <v>72</v>
      </c>
      <c r="C52" s="21"/>
      <c r="D52" s="22"/>
      <c r="E52" s="23"/>
      <c r="F52" s="33" t="s">
        <v>80</v>
      </c>
      <c r="G52" s="25"/>
      <c r="H52" s="26"/>
      <c r="I52" s="34"/>
      <c r="J52" s="35"/>
    </row>
    <row r="53" spans="1:10" s="32" customFormat="1" ht="12.75" x14ac:dyDescent="0.2">
      <c r="A53" s="21"/>
      <c r="B53" s="21" t="s">
        <v>73</v>
      </c>
      <c r="C53" s="21"/>
      <c r="D53" s="22"/>
      <c r="E53" s="23"/>
      <c r="F53" s="33" t="s">
        <v>81</v>
      </c>
      <c r="G53" s="25"/>
      <c r="H53" s="21"/>
      <c r="I53" s="34"/>
      <c r="J53" s="35"/>
    </row>
  </sheetData>
  <sortState xmlns:xlrd2="http://schemas.microsoft.com/office/spreadsheetml/2017/richdata2" ref="A5:L27">
    <sortCondition ref="I5:I27"/>
  </sortState>
  <conditionalFormatting sqref="A1:XFD53">
    <cfRule type="expression" dxfId="1" priority="1" stopIfTrue="1">
      <formula>#REF!="NOT USED"</formula>
    </cfRule>
    <cfRule type="expression" dxfId="0" priority="2" stopIfTrue="1">
      <formula>#REF!="REFERENCE"</formula>
    </cfRule>
  </conditionalFormatting>
  <pageMargins left="0.25" right="0.25" top="0" bottom="0" header="0.3" footer="0.3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Moors, Kimberly</dc:creator>
  <cp:lastModifiedBy>Assessor</cp:lastModifiedBy>
  <cp:lastPrinted>2025-01-23T16:02:14Z</cp:lastPrinted>
  <dcterms:created xsi:type="dcterms:W3CDTF">2019-07-31T20:50:42Z</dcterms:created>
  <dcterms:modified xsi:type="dcterms:W3CDTF">2025-04-07T16:33:27Z</dcterms:modified>
</cp:coreProperties>
</file>